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'1'!$A$1:$H$30</definedName>
  </definedNames>
  <calcPr calcId="145621"/>
</workbook>
</file>

<file path=xl/calcChain.xml><?xml version="1.0" encoding="utf-8"?>
<calcChain xmlns="http://schemas.openxmlformats.org/spreadsheetml/2006/main">
  <c r="I22" i="1" l="1"/>
  <c r="I11" i="1"/>
  <c r="I12" i="1"/>
  <c r="I13" i="1"/>
  <c r="I14" i="1"/>
  <c r="I15" i="1"/>
  <c r="I16" i="1"/>
  <c r="I17" i="1"/>
  <c r="I18" i="1"/>
  <c r="I19" i="1"/>
  <c r="I20" i="1"/>
  <c r="I21" i="1"/>
  <c r="F22" i="1"/>
  <c r="I10" i="1" l="1"/>
  <c r="I23" i="1" l="1"/>
</calcChain>
</file>

<file path=xl/sharedStrings.xml><?xml version="1.0" encoding="utf-8"?>
<sst xmlns="http://schemas.openxmlformats.org/spreadsheetml/2006/main" count="73" uniqueCount="40">
  <si>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</si>
  <si>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</si>
  <si>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</si>
  <si>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</si>
  <si>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</si>
  <si>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</si>
  <si>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</si>
  <si>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</si>
  <si>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</si>
  <si>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</si>
  <si>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</si>
  <si>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</si>
  <si>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</si>
  <si>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</si>
  <si>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</si>
  <si>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</si>
  <si>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</si>
  <si>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</si>
  <si>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</si>
  <si>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</si>
  <si>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</si>
  <si>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</si>
  <si>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</si>
  <si>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ШТ</t>
  </si>
  <si>
    <t>1071821</t>
  </si>
  <si>
    <t>Муфта сливная МС-2Н-УХЛ1</t>
  </si>
  <si>
    <t>1135682</t>
  </si>
  <si>
    <t>Воздушник Dу=15 ПР 1171-20.2007-01-59050-ТХ-Ч-04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</si>
  <si>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</si>
  <si>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</si>
  <si>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</si>
  <si>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</si>
  <si>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1391530</t>
  </si>
  <si>
    <t>Узел дренажный (воздушник) Ду=15 ТПР.08.62.00.000СБ</t>
  </si>
  <si>
    <t>1392754</t>
  </si>
  <si>
    <t>Втулка АВ 427.10.004а</t>
  </si>
  <si>
    <t>1397277</t>
  </si>
  <si>
    <t>Хлопушка ХП-200 УХЛ3</t>
  </si>
  <si>
    <t>Наименование лота:  "Реализация невостребованных ликвидных МТР. Нефтеаппаратура."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</si>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</sst>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1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38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39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23</v>
      </c>
      <c r="F10" s="43">
        <v>3</v>
      </c>
      <c r="G10" s="46">
        <v>1313.371198</v>
      </c>
      <c r="H10" s="45">
        <v>39946</v>
      </c>
      <c r="I10" s="49">
        <f>G10*F10</f>
        <v>3940.1135940000004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24</v>
      </c>
      <c r="D11" s="41" t="s">
        <v>25</v>
      </c>
      <c r="E11" s="42" t="s">
        <v>23</v>
      </c>
      <c r="F11" s="43">
        <v>1</v>
      </c>
      <c r="G11" s="46">
        <v>1313.371198</v>
      </c>
      <c r="H11" s="45">
        <v>39946</v>
      </c>
      <c r="I11" s="49">
        <f t="shared" ref="I11:I21" si="0">G11*F11</f>
        <v>1313.371198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24</v>
      </c>
      <c r="D12" s="41" t="s">
        <v>25</v>
      </c>
      <c r="E12" s="42" t="s">
        <v>23</v>
      </c>
      <c r="F12" s="43">
        <v>1</v>
      </c>
      <c r="G12" s="46">
        <v>1313.371198</v>
      </c>
      <c r="H12" s="45">
        <v>39946</v>
      </c>
      <c r="I12" s="49">
        <f t="shared" si="0"/>
        <v>1313.371198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24</v>
      </c>
      <c r="D13" s="41" t="s">
        <v>25</v>
      </c>
      <c r="E13" s="42" t="s">
        <v>23</v>
      </c>
      <c r="F13" s="43">
        <v>1</v>
      </c>
      <c r="G13" s="46">
        <v>1313.371198</v>
      </c>
      <c r="H13" s="45">
        <v>39946</v>
      </c>
      <c r="I13" s="49">
        <f t="shared" si="0"/>
        <v>1313.371198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24</v>
      </c>
      <c r="D14" s="41" t="s">
        <v>25</v>
      </c>
      <c r="E14" s="42" t="s">
        <v>23</v>
      </c>
      <c r="F14" s="43">
        <v>2</v>
      </c>
      <c r="G14" s="46">
        <v>1313.371198</v>
      </c>
      <c r="H14" s="45">
        <v>39946</v>
      </c>
      <c r="I14" s="49">
        <f t="shared" si="0"/>
        <v>2626.7423960000001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26</v>
      </c>
      <c r="D15" s="41" t="s">
        <v>27</v>
      </c>
      <c r="E15" s="42" t="s">
        <v>23</v>
      </c>
      <c r="F15" s="43">
        <v>1</v>
      </c>
      <c r="G15" s="46">
        <v>39682.623374999996</v>
      </c>
      <c r="H15" s="45">
        <v>40318</v>
      </c>
      <c r="I15" s="49">
        <f t="shared" si="0"/>
        <v>39682.623374999996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28</v>
      </c>
      <c r="D16" s="41" t="s">
        <v>29</v>
      </c>
      <c r="E16" s="42" t="s">
        <v>23</v>
      </c>
      <c r="F16" s="43">
        <v>14</v>
      </c>
      <c r="G16" s="46">
        <v>2466.8294559999999</v>
      </c>
      <c r="H16" s="45">
        <v>40848</v>
      </c>
      <c r="I16" s="49">
        <f t="shared" si="0"/>
        <v>34535.612384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9.5" customHeight="1" x14ac:dyDescent="0.2">
      <c r="A17" s="40">
        <v>8</v>
      </c>
      <c r="B17" s="40" t="s">
        <v>12</v>
      </c>
      <c r="C17" s="44" t="s">
        <v>30</v>
      </c>
      <c r="D17" s="41" t="s">
        <v>31</v>
      </c>
      <c r="E17" s="42" t="s">
        <v>23</v>
      </c>
      <c r="F17" s="43">
        <v>850</v>
      </c>
      <c r="G17" s="46">
        <v>27.856269999999999</v>
      </c>
      <c r="H17" s="45">
        <v>40848</v>
      </c>
      <c r="I17" s="49">
        <f t="shared" si="0"/>
        <v>23677.8295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9.5" customHeight="1" x14ac:dyDescent="0.2">
      <c r="A18" s="40">
        <v>9</v>
      </c>
      <c r="B18" s="40" t="s">
        <v>12</v>
      </c>
      <c r="C18" s="44" t="s">
        <v>32</v>
      </c>
      <c r="D18" s="41" t="s">
        <v>33</v>
      </c>
      <c r="E18" s="42" t="s">
        <v>23</v>
      </c>
      <c r="F18" s="43">
        <v>2</v>
      </c>
      <c r="G18" s="46">
        <v>5716.3022357999998</v>
      </c>
      <c r="H18" s="45">
        <v>41244</v>
      </c>
      <c r="I18" s="49">
        <f t="shared" si="0"/>
        <v>11432.6044716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9.5" customHeight="1" x14ac:dyDescent="0.2">
      <c r="A19" s="40">
        <v>10</v>
      </c>
      <c r="B19" s="40" t="s">
        <v>12</v>
      </c>
      <c r="C19" s="44" t="s">
        <v>32</v>
      </c>
      <c r="D19" s="41" t="s">
        <v>33</v>
      </c>
      <c r="E19" s="42" t="s">
        <v>23</v>
      </c>
      <c r="F19" s="43">
        <v>1</v>
      </c>
      <c r="G19" s="46">
        <v>6604.4493163999996</v>
      </c>
      <c r="H19" s="45">
        <v>40952</v>
      </c>
      <c r="I19" s="49">
        <f t="shared" si="0"/>
        <v>6604.4493163999996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49.5" customHeight="1" x14ac:dyDescent="0.2">
      <c r="A20" s="40">
        <v>11</v>
      </c>
      <c r="B20" s="40" t="s">
        <v>12</v>
      </c>
      <c r="C20" s="44" t="s">
        <v>34</v>
      </c>
      <c r="D20" s="41" t="s">
        <v>35</v>
      </c>
      <c r="E20" s="42" t="s">
        <v>23</v>
      </c>
      <c r="F20" s="43">
        <v>3</v>
      </c>
      <c r="G20" s="46">
        <v>15320.052800000001</v>
      </c>
      <c r="H20" s="45">
        <v>40858</v>
      </c>
      <c r="I20" s="49">
        <f t="shared" si="0"/>
        <v>45960.1584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49.5" customHeight="1" x14ac:dyDescent="0.2">
      <c r="A21" s="40">
        <v>12</v>
      </c>
      <c r="B21" s="40" t="s">
        <v>12</v>
      </c>
      <c r="C21" s="44" t="s">
        <v>36</v>
      </c>
      <c r="D21" s="41" t="s">
        <v>37</v>
      </c>
      <c r="E21" s="42" t="s">
        <v>23</v>
      </c>
      <c r="F21" s="43">
        <v>1</v>
      </c>
      <c r="G21" s="46">
        <v>7458.3864159999985</v>
      </c>
      <c r="H21" s="45">
        <v>40878</v>
      </c>
      <c r="I21" s="49">
        <f t="shared" si="0"/>
        <v>7458.3864159999985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4" customFormat="1" x14ac:dyDescent="0.25">
      <c r="A22" s="67" t="s">
        <v>7</v>
      </c>
      <c r="B22" s="67"/>
      <c r="C22" s="67"/>
      <c r="D22" s="67"/>
      <c r="E22" s="25"/>
      <c r="F22" s="26">
        <f>SUM(F10:F21)</f>
        <v>880</v>
      </c>
      <c r="G22" s="27"/>
      <c r="H22" s="35"/>
      <c r="I22" s="39">
        <f>SUM(I10:I21)</f>
        <v>179858.633447</v>
      </c>
      <c r="J22" s="4" t="s">
        <v>18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6"/>
      <c r="I23" s="39">
        <f>I22*1.2</f>
        <v>215830.36013640001</v>
      </c>
      <c r="J23" s="4" t="s">
        <v>17</v>
      </c>
    </row>
    <row r="24" spans="1:16361" s="4" customFormat="1" ht="90" customHeight="1" x14ac:dyDescent="0.25">
      <c r="A24" s="68" t="s">
        <v>8</v>
      </c>
      <c r="B24" s="69"/>
      <c r="C24" s="69"/>
      <c r="D24" s="70"/>
      <c r="E24" s="71" t="s">
        <v>9</v>
      </c>
      <c r="F24" s="71"/>
      <c r="G24" s="71"/>
      <c r="H24" s="71"/>
      <c r="I24" s="50"/>
    </row>
    <row r="25" spans="1:16361" s="4" customFormat="1" ht="15.75" x14ac:dyDescent="0.25">
      <c r="A25" s="64" t="s">
        <v>10</v>
      </c>
      <c r="B25" s="65"/>
      <c r="C25" s="65"/>
      <c r="D25" s="66"/>
      <c r="E25" s="63" t="s">
        <v>16</v>
      </c>
      <c r="F25" s="63"/>
      <c r="G25" s="63"/>
      <c r="H25" s="63"/>
      <c r="I25" s="50"/>
    </row>
    <row r="26" spans="1:16361" s="4" customFormat="1" ht="15.75" x14ac:dyDescent="0.25">
      <c r="A26" s="64" t="s">
        <v>15</v>
      </c>
      <c r="B26" s="65"/>
      <c r="C26" s="65"/>
      <c r="D26" s="66"/>
      <c r="E26" s="63" t="s">
        <v>16</v>
      </c>
      <c r="F26" s="63"/>
      <c r="G26" s="63"/>
      <c r="H26" s="63"/>
      <c r="I26" s="50"/>
    </row>
    <row r="30" spans="1:16361" s="18" customFormat="1" ht="57.75" customHeight="1" x14ac:dyDescent="0.2">
      <c r="A30" s="55" t="s">
        <v>21</v>
      </c>
      <c r="B30" s="55"/>
      <c r="C30" s="55"/>
      <c r="D30" s="55"/>
      <c r="E30" s="53"/>
      <c r="F30" s="53"/>
      <c r="G30" s="72" t="s">
        <v>19</v>
      </c>
      <c r="H30" s="72"/>
      <c r="I30" s="54"/>
    </row>
    <row r="31" spans="1:16361" s="12" customFormat="1" ht="18.75" x14ac:dyDescent="0.3">
      <c r="A31" s="17"/>
      <c r="C31" s="30"/>
      <c r="F31" s="13"/>
      <c r="G31" s="32"/>
      <c r="H31" s="37"/>
      <c r="I31" s="52"/>
    </row>
  </sheetData>
  <mergeCells count="15">
    <mergeCell ref="A30:D30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0:H30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2020-01-31T09:45:24Z</dcterms:modified>
</cp:coreProperties>
</file>